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7755"/>
  </bookViews>
  <sheets>
    <sheet name="Лист1" sheetId="1" r:id="rId1"/>
  </sheets>
  <definedNames>
    <definedName name="_xlnm._FilterDatabase" localSheetId="0" hidden="1">Лист1!$A$10:$F$10</definedName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E69" i="1"/>
  <c r="D69"/>
  <c r="E48"/>
  <c r="D48"/>
  <c r="E15"/>
  <c r="E60"/>
  <c r="D60"/>
  <c r="C60"/>
  <c r="C48"/>
  <c r="F66"/>
  <c r="F68"/>
  <c r="D18"/>
  <c r="F18" s="1"/>
  <c r="E18"/>
  <c r="C18"/>
  <c r="F22"/>
  <c r="F39"/>
  <c r="F30"/>
  <c r="F45"/>
  <c r="C15"/>
  <c r="C11"/>
  <c r="F65"/>
  <c r="F59"/>
  <c r="F57"/>
  <c r="F54"/>
  <c r="F52"/>
  <c r="F51"/>
  <c r="F49"/>
  <c r="F41"/>
  <c r="F35"/>
  <c r="F33"/>
  <c r="F20"/>
  <c r="D15"/>
  <c r="D11"/>
  <c r="F55"/>
  <c r="F58"/>
  <c r="F60"/>
  <c r="F61"/>
  <c r="F62"/>
  <c r="F63"/>
  <c r="F67"/>
  <c r="F23"/>
  <c r="F24"/>
  <c r="F25"/>
  <c r="F26"/>
  <c r="F27"/>
  <c r="F28"/>
  <c r="F29"/>
  <c r="F31"/>
  <c r="F32"/>
  <c r="F36"/>
  <c r="F38"/>
  <c r="F40"/>
  <c r="F42"/>
  <c r="F43"/>
  <c r="F44"/>
  <c r="F46"/>
  <c r="F47"/>
  <c r="F50"/>
  <c r="F13"/>
  <c r="F12"/>
  <c r="F17"/>
  <c r="F37"/>
  <c r="F34"/>
  <c r="F56"/>
  <c r="F19"/>
  <c r="E11"/>
  <c r="C69" l="1"/>
  <c r="F21"/>
  <c r="F14"/>
  <c r="F53" l="1"/>
  <c r="F48" l="1"/>
  <c r="F69"/>
</calcChain>
</file>

<file path=xl/sharedStrings.xml><?xml version="1.0" encoding="utf-8"?>
<sst xmlns="http://schemas.openxmlformats.org/spreadsheetml/2006/main" count="70" uniqueCount="69">
  <si>
    <t>Наименование</t>
  </si>
  <si>
    <t>ВСЕГО</t>
  </si>
  <si>
    <t>№ 
п/п</t>
  </si>
  <si>
    <t>к решению городского Совета депутатов</t>
  </si>
  <si>
    <t>Субсидии на поддержку деятельности муниципальных молодежных центров</t>
  </si>
  <si>
    <t>Субсидии на оплату стоимости набора продуктов питания или готовых блюд и их транспортировку в лагерях с дневным пребыванием детей</t>
  </si>
  <si>
    <t>Субсидии на организацию и проведение акарицидных обработок мест массового отдыха населения</t>
  </si>
  <si>
    <t>Субсидии на выравнивание обеспеченности муниципальных образований края по реализации ими их отдельных расходных обязательств</t>
  </si>
  <si>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не имеющих жилого помещения», 
в том числе:</t>
  </si>
  <si>
    <r>
      <t>Дотации,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</si>
  <si>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t xml:space="preserve"> - 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</si>
  <si>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</si>
  <si>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r>
      <t xml:space="preserve">Иные межбюджетные трансферты,
</t>
    </r>
    <r>
      <rPr>
        <i/>
        <sz val="12"/>
        <rFont val="Times New Roman"/>
        <family val="1"/>
        <charset val="204"/>
      </rPr>
      <t>в том числе:</t>
    </r>
  </si>
  <si>
    <t>Мероприятия по обеспечению временного социально-бытового обустройства лиц, вынужденно покинувших территорию Украины и находящихся в пунктах временного размещения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</si>
  <si>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</si>
  <si>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r>
      <t xml:space="preserve">Субвенции на финансовое обеспечение расходных обязательств,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</si>
  <si>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t>Исполнено</t>
  </si>
  <si>
    <t xml:space="preserve">Утверждено решением о бюджете </t>
  </si>
  <si>
    <t>Уточненный план</t>
  </si>
  <si>
    <t>% исполнения</t>
  </si>
  <si>
    <t>(рублей)</t>
  </si>
  <si>
    <t xml:space="preserve">Дотации на выравнивание бюджетной обеспеченности поселений </t>
  </si>
  <si>
    <t xml:space="preserve">Дотации на выравнивание бюджетной обеспеченности муниципальных районов (городских округов) из регионального фонда финансовой поддержки </t>
  </si>
  <si>
    <t xml:space="preserve">Дотации на поддержку мер по обеспечению сбалансированности бюджетов </t>
  </si>
  <si>
    <t>Межбюджетные трансферты на комплектование книжных фондов библиотек муниципальных образований края за счет средств федерального бюджета</t>
  </si>
  <si>
    <r>
      <t>Субсидии на софинансирование расходных обязательств,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</si>
  <si>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t xml:space="preserve">Субсидии на организацию отдыха детей и их оздоровления в муниципальных загородных оздоровительных лагерях </t>
  </si>
  <si>
    <t>Субсидии на обеспечение мероприятий по переселению граждан из аварийного жилищного фонда за счет средств бюджетов</t>
  </si>
  <si>
    <t>Субсидии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</si>
  <si>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</si>
  <si>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 xml:space="preserve">Субсидии на комплектование книжных фондов библиотек муниципальных образований Красноярского края </t>
  </si>
  <si>
    <t>Субсидии на оцифровку (перевод в электронный формат ПК «Архивный фонд») описей дел муниципальных архивов края</t>
  </si>
  <si>
    <t xml:space="preserve">Субсидии на приобретение и установку дорожных знаков на участках автодорог местного значения вблизи детского учреждения (школы), на проезжей части которых возможно появление детей </t>
  </si>
  <si>
    <t xml:space="preserve"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</t>
  </si>
  <si>
    <t xml:space="preserve">Субсидии на выплаты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лагерях, оказанных на договорной основе </t>
  </si>
  <si>
    <t xml:space="preserve">Субсидии на финансовую поддержку муниципальных учреждений, иных муниципальных организаций, оказывающих услуги по отдыху, оздоровлению и занятости детей </t>
  </si>
  <si>
    <t xml:space="preserve">Субсидии на капитальный ремонт и ремонт автомобильных дорог общего пользования местного значения городских округов с численностью населения от 90 до 150 тысяч человек за счет средств дорожного фонда Красноярского края </t>
  </si>
  <si>
    <t xml:space="preserve">Субсидии бюджетам муниципальных образований для реализации проектов по благоустройству территорий поселений, городских округов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</si>
  <si>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</si>
  <si>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</si>
  <si>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</si>
  <si>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>Субсидии бюджетам муниципальных образований для реализации мероприятий, государственной программы Российской Федерации «Доступная среда» на 2011-2015 годы за счет средств федерального бюджета</t>
  </si>
  <si>
    <t xml:space="preserve">Субсидии бюджетам муниципальных образований на обеспечение беспрепятственного доступа к муниципальным учреждениям социальной инфраструктуры 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</si>
  <si>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</si>
  <si>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для реализации мероприятий по обеспечению жильем молодых семей федеральной целевой программы "Жилище" на 2011-2015 годы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</si>
  <si>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</si>
  <si>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</si>
  <si>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по ст. 15 Закона Красноярского края от 21 декабря 2010 года № 11-5566 «О физической культуре и спорте в Красноярском крае»</t>
  </si>
  <si>
    <t>Субвенции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</si>
  <si>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Субвенции на выполнение государственных полномочий по созданию и обеспечению деятельности административных комиссий</t>
  </si>
  <si>
    <t>Субвенции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</si>
  <si>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</si>
  <si>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Субвенции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</si>
  <si>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</si>
  <si>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                    (в соответствии с Законом края от 10 декабря 2004 года № 12-2705 «О социальном обслуживании населения»)</t>
  </si>
  <si>
    <t>Субвенции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</si>
  <si>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Субвенции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</si>
  <si>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</si>
  <si>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</si>
  <si>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 - 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</si>
  <si>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</si>
  <si>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Субвенции на реализацию мер дополнительной поддержки населения, направленных на соблюдение размера вносимой гражданами платы за коммунальные услуги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</si>
  <si>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</si>
  <si>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Субвенции бюджетам муниципальных образований на 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</si>
  <si>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</si>
  <si>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</si>
  <si>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Доходы бюджета города за счет безвозмездных поступлений 
из других бюджетов  бюджетной системы Российской Федерации  
за 2015 год</t>
  </si>
  <si>
    <t>Приложение № 6</t>
  </si>
  <si>
    <t>от 31.05.2016  № 11-53р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</si>
</sst>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?"/>
    <numFmt numFmtId="166" formatCode="#,##0.0_ ;\-#,##0.0\ 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 Narrow"/>
      <family val="2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12" fillId="0" borderId="0"/>
    <xf numFmtId="0" fontId="1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53"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vertical="center"/>
    </xf>
    <xf numFmtId="49" fontId="10" fillId="0" borderId="0" xfId="0" applyNumberFormat="1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166" fontId="5" fillId="0" borderId="1" xfId="6" applyNumberFormat="1" applyFont="1" applyFill="1" applyBorder="1" applyAlignment="1">
      <alignment horizontal="center" vertical="center"/>
    </xf>
    <xf numFmtId="4" fontId="5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5" fontId="2" fillId="0" borderId="1" xfId="7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left" vertical="center" wrapText="1"/>
    </xf>
    <xf numFmtId="165" fontId="2" fillId="0" borderId="1" xfId="9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left" vertical="center" wrapText="1" indent="2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4" xfId="10" applyNumberFormat="1" applyFont="1" applyFill="1" applyBorder="1" applyAlignment="1">
      <alignment horizontal="left" vertical="center" wrapText="1"/>
    </xf>
    <xf numFmtId="165" fontId="2" fillId="0" borderId="3" xfId="9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1">
    <cellStyle name=" 1" xfId="1"/>
    <cellStyle name="Обычный" xfId="0" builtinId="0"/>
    <cellStyle name="Обычный 10" xfId="7"/>
    <cellStyle name="Обычный 11" xfId="8"/>
    <cellStyle name="Обычный 2 2" xfId="2"/>
    <cellStyle name="Обычный 3" xfId="3"/>
    <cellStyle name="Обычный 5" xfId="10"/>
    <cellStyle name="Обычный 9" xfId="9"/>
    <cellStyle name="Обычный_Лист1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view="pageBreakPreview" zoomScaleSheetLayoutView="100" workbookViewId="0">
      <selection activeCell="A7" sqref="A7:F7"/>
    </sheetView>
  </sheetViews>
  <sheetFormatPr defaultColWidth="9.140625" defaultRowHeight="15.75"/>
  <cols>
    <col min="1" max="1" width="6.42578125" style="3" customWidth="1"/>
    <col min="2" max="2" width="73.42578125" style="5" customWidth="1"/>
    <col min="3" max="3" width="17" style="5" customWidth="1"/>
    <col min="4" max="4" width="18.140625" style="6" customWidth="1"/>
    <col min="5" max="5" width="17.140625" style="3" customWidth="1"/>
    <col min="6" max="6" width="11.85546875" style="4" customWidth="1"/>
    <col min="7" max="8" width="9.140625" style="4"/>
    <col min="9" max="9" width="17.140625" style="4" customWidth="1"/>
    <col min="10" max="10" width="9.140625" style="4"/>
    <col min="11" max="11" width="17.42578125" style="4" customWidth="1"/>
    <col min="12" max="16384" width="9.140625" style="4"/>
  </cols>
  <sheetData>
    <row r="1" spans="1:6">
      <c r="D1" s="9" t="s">
        <v>67</v>
      </c>
    </row>
    <row r="2" spans="1:6">
      <c r="D2" s="52" t="s">
        <v>3</v>
      </c>
      <c r="E2" s="52"/>
      <c r="F2" s="52"/>
    </row>
    <row r="3" spans="1:6">
      <c r="D3" s="52" t="s">
        <v>68</v>
      </c>
      <c r="E3" s="52"/>
      <c r="F3" s="52"/>
    </row>
    <row r="5" spans="1:6" ht="16.5" customHeight="1">
      <c r="D5" s="9"/>
      <c r="E5" s="9"/>
    </row>
    <row r="7" spans="1:6" ht="63.75" customHeight="1">
      <c r="A7" s="51" t="s">
        <v>66</v>
      </c>
      <c r="B7" s="51"/>
      <c r="C7" s="51"/>
      <c r="D7" s="51"/>
      <c r="E7" s="51"/>
      <c r="F7" s="51"/>
    </row>
    <row r="9" spans="1:6">
      <c r="F9" s="11" t="s">
        <v>20</v>
      </c>
    </row>
    <row r="10" spans="1:6" s="7" customFormat="1" ht="47.25">
      <c r="A10" s="2" t="s">
        <v>2</v>
      </c>
      <c r="B10" s="1" t="s">
        <v>0</v>
      </c>
      <c r="C10" s="14" t="s">
        <v>17</v>
      </c>
      <c r="D10" s="14" t="s">
        <v>18</v>
      </c>
      <c r="E10" s="14" t="s">
        <v>16</v>
      </c>
      <c r="F10" s="15" t="s">
        <v>19</v>
      </c>
    </row>
    <row r="11" spans="1:6" s="7" customFormat="1" ht="31.5">
      <c r="A11" s="20">
        <v>1</v>
      </c>
      <c r="B11" s="21" t="s">
        <v>9</v>
      </c>
      <c r="C11" s="22">
        <f>C12+C13+C14</f>
        <v>184838300</v>
      </c>
      <c r="D11" s="23">
        <f>D12+D14+D13</f>
        <v>184838300</v>
      </c>
      <c r="E11" s="24">
        <f>E12+E14+E13</f>
        <v>184838300</v>
      </c>
      <c r="F11" s="24">
        <v>100</v>
      </c>
    </row>
    <row r="12" spans="1:6" s="7" customFormat="1">
      <c r="A12" s="16">
        <v>2</v>
      </c>
      <c r="B12" s="25" t="s">
        <v>21</v>
      </c>
      <c r="C12" s="26">
        <v>80889900</v>
      </c>
      <c r="D12" s="26">
        <v>80889900</v>
      </c>
      <c r="E12" s="26">
        <v>80889900</v>
      </c>
      <c r="F12" s="18">
        <f>E12/D12*100</f>
        <v>100</v>
      </c>
    </row>
    <row r="13" spans="1:6" s="7" customFormat="1" ht="48.75" customHeight="1">
      <c r="A13" s="16">
        <v>3</v>
      </c>
      <c r="B13" s="25" t="s">
        <v>22</v>
      </c>
      <c r="C13" s="26">
        <v>13393100</v>
      </c>
      <c r="D13" s="26">
        <v>13393100</v>
      </c>
      <c r="E13" s="26">
        <v>13393100</v>
      </c>
      <c r="F13" s="18">
        <f>E13/D13*100</f>
        <v>100</v>
      </c>
    </row>
    <row r="14" spans="1:6" s="7" customFormat="1" ht="31.5">
      <c r="A14" s="16">
        <v>4</v>
      </c>
      <c r="B14" s="10" t="s">
        <v>23</v>
      </c>
      <c r="C14" s="26">
        <v>90555300</v>
      </c>
      <c r="D14" s="26">
        <v>90555300</v>
      </c>
      <c r="E14" s="26">
        <v>90555300</v>
      </c>
      <c r="F14" s="18">
        <f>E14/D14*100</f>
        <v>100</v>
      </c>
    </row>
    <row r="15" spans="1:6" s="7" customFormat="1" ht="31.5">
      <c r="A15" s="20">
        <v>5</v>
      </c>
      <c r="B15" s="21" t="s">
        <v>12</v>
      </c>
      <c r="C15" s="22">
        <f>C16+C17</f>
        <v>10000</v>
      </c>
      <c r="D15" s="27">
        <f>D16+D17</f>
        <v>5948520</v>
      </c>
      <c r="E15" s="27">
        <f>E16+E17</f>
        <v>5948520</v>
      </c>
      <c r="F15" s="28">
        <v>100</v>
      </c>
    </row>
    <row r="16" spans="1:6" s="7" customFormat="1" ht="47.25">
      <c r="A16" s="16">
        <v>6</v>
      </c>
      <c r="B16" s="10" t="s">
        <v>24</v>
      </c>
      <c r="C16" s="26">
        <v>10000</v>
      </c>
      <c r="D16" s="26">
        <v>8900</v>
      </c>
      <c r="E16" s="26">
        <v>8900</v>
      </c>
      <c r="F16" s="18">
        <v>100</v>
      </c>
    </row>
    <row r="17" spans="1:6" s="7" customFormat="1" ht="47.25">
      <c r="A17" s="29">
        <v>7</v>
      </c>
      <c r="B17" s="10" t="s">
        <v>13</v>
      </c>
      <c r="C17" s="26">
        <v>0</v>
      </c>
      <c r="D17" s="26">
        <v>5939620</v>
      </c>
      <c r="E17" s="26">
        <v>5939620</v>
      </c>
      <c r="F17" s="17">
        <f>E17/D17*100</f>
        <v>100</v>
      </c>
    </row>
    <row r="18" spans="1:6" ht="31.5">
      <c r="A18" s="16">
        <v>8</v>
      </c>
      <c r="B18" s="21" t="s">
        <v>25</v>
      </c>
      <c r="C18" s="22">
        <f>SUM(C19:C47)</f>
        <v>110601200</v>
      </c>
      <c r="D18" s="22">
        <f t="shared" ref="D18:E18" si="0">SUM(D19:D47)</f>
        <v>484099108.28999996</v>
      </c>
      <c r="E18" s="22">
        <f t="shared" si="0"/>
        <v>482586410.18000001</v>
      </c>
      <c r="F18" s="24">
        <f>E18/D18*100</f>
        <v>99.687523053834298</v>
      </c>
    </row>
    <row r="19" spans="1:6" ht="31.5">
      <c r="A19" s="19">
        <v>9</v>
      </c>
      <c r="B19" s="10" t="s">
        <v>4</v>
      </c>
      <c r="C19" s="26">
        <v>1822800</v>
      </c>
      <c r="D19" s="26">
        <v>1822800</v>
      </c>
      <c r="E19" s="26">
        <v>1822800</v>
      </c>
      <c r="F19" s="17">
        <f t="shared" ref="F19:F52" si="1">E19/D19*100</f>
        <v>100</v>
      </c>
    </row>
    <row r="20" spans="1:6" ht="31.5">
      <c r="A20" s="16">
        <v>10</v>
      </c>
      <c r="B20" s="10" t="s">
        <v>26</v>
      </c>
      <c r="C20" s="26">
        <v>10132500</v>
      </c>
      <c r="D20" s="26">
        <v>10609200</v>
      </c>
      <c r="E20" s="26">
        <v>10534935.6</v>
      </c>
      <c r="F20" s="17">
        <f t="shared" si="1"/>
        <v>99.3</v>
      </c>
    </row>
    <row r="21" spans="1:6" ht="31.5">
      <c r="A21" s="16">
        <v>11</v>
      </c>
      <c r="B21" s="10" t="s">
        <v>5</v>
      </c>
      <c r="C21" s="26">
        <v>5636000</v>
      </c>
      <c r="D21" s="26">
        <v>5353700</v>
      </c>
      <c r="E21" s="26">
        <v>5199947.7</v>
      </c>
      <c r="F21" s="17">
        <f t="shared" si="1"/>
        <v>97.128111399592811</v>
      </c>
    </row>
    <row r="22" spans="1:6" ht="31.5">
      <c r="A22" s="16">
        <v>12</v>
      </c>
      <c r="B22" s="10" t="s">
        <v>6</v>
      </c>
      <c r="C22" s="26">
        <v>148000</v>
      </c>
      <c r="D22" s="26">
        <v>68065</v>
      </c>
      <c r="E22" s="26">
        <v>68065</v>
      </c>
      <c r="F22" s="17">
        <f t="shared" si="1"/>
        <v>100</v>
      </c>
    </row>
    <row r="23" spans="1:6" ht="47.25">
      <c r="A23" s="19">
        <v>13</v>
      </c>
      <c r="B23" s="10" t="s">
        <v>7</v>
      </c>
      <c r="C23" s="26">
        <v>92861900</v>
      </c>
      <c r="D23" s="26">
        <v>92861900</v>
      </c>
      <c r="E23" s="26">
        <v>92861900</v>
      </c>
      <c r="F23" s="17">
        <f t="shared" si="1"/>
        <v>100</v>
      </c>
    </row>
    <row r="24" spans="1:6" ht="31.5">
      <c r="A24" s="16">
        <v>14</v>
      </c>
      <c r="B24" s="10" t="s">
        <v>27</v>
      </c>
      <c r="C24" s="26">
        <v>0</v>
      </c>
      <c r="D24" s="26">
        <v>103232652.55</v>
      </c>
      <c r="E24" s="26">
        <v>103232652.55</v>
      </c>
      <c r="F24" s="17">
        <f t="shared" si="1"/>
        <v>100</v>
      </c>
    </row>
    <row r="25" spans="1:6" ht="63">
      <c r="A25" s="16">
        <v>15</v>
      </c>
      <c r="B25" s="10" t="s">
        <v>28</v>
      </c>
      <c r="C25" s="26">
        <v>0</v>
      </c>
      <c r="D25" s="26">
        <v>64865340.960000001</v>
      </c>
      <c r="E25" s="26">
        <v>64865340.960000001</v>
      </c>
      <c r="F25" s="17">
        <f t="shared" si="1"/>
        <v>100</v>
      </c>
    </row>
    <row r="26" spans="1:6" ht="47.25">
      <c r="A26" s="16">
        <v>16</v>
      </c>
      <c r="B26" s="10" t="s">
        <v>29</v>
      </c>
      <c r="C26" s="26">
        <v>0</v>
      </c>
      <c r="D26" s="26">
        <v>31566400</v>
      </c>
      <c r="E26" s="26">
        <v>31566400</v>
      </c>
      <c r="F26" s="17">
        <f t="shared" si="1"/>
        <v>100</v>
      </c>
    </row>
    <row r="27" spans="1:6" ht="31.5">
      <c r="A27" s="19">
        <v>17</v>
      </c>
      <c r="B27" s="10" t="s">
        <v>30</v>
      </c>
      <c r="C27" s="26">
        <v>0</v>
      </c>
      <c r="D27" s="26">
        <v>150300</v>
      </c>
      <c r="E27" s="26">
        <v>150300</v>
      </c>
      <c r="F27" s="17">
        <f t="shared" si="1"/>
        <v>100</v>
      </c>
    </row>
    <row r="28" spans="1:6" ht="31.5">
      <c r="A28" s="16">
        <v>18</v>
      </c>
      <c r="B28" s="10" t="s">
        <v>31</v>
      </c>
      <c r="C28" s="26">
        <v>0</v>
      </c>
      <c r="D28" s="26">
        <v>91000</v>
      </c>
      <c r="E28" s="26">
        <v>90909</v>
      </c>
      <c r="F28" s="17">
        <f t="shared" si="1"/>
        <v>99.9</v>
      </c>
    </row>
    <row r="29" spans="1:6" ht="47.25">
      <c r="A29" s="16">
        <v>19</v>
      </c>
      <c r="B29" s="10" t="s">
        <v>32</v>
      </c>
      <c r="C29" s="26">
        <v>0</v>
      </c>
      <c r="D29" s="26">
        <v>70200</v>
      </c>
      <c r="E29" s="26">
        <v>70200</v>
      </c>
      <c r="F29" s="17">
        <f t="shared" si="1"/>
        <v>100</v>
      </c>
    </row>
    <row r="30" spans="1:6" ht="63">
      <c r="A30" s="16">
        <v>20</v>
      </c>
      <c r="B30" s="10" t="s">
        <v>14</v>
      </c>
      <c r="C30" s="26">
        <v>0</v>
      </c>
      <c r="D30" s="26">
        <v>55962000</v>
      </c>
      <c r="E30" s="26">
        <v>55962000</v>
      </c>
      <c r="F30" s="17">
        <f t="shared" si="1"/>
        <v>100</v>
      </c>
    </row>
    <row r="31" spans="1:6" ht="78.75">
      <c r="A31" s="19">
        <v>21</v>
      </c>
      <c r="B31" s="10" t="s">
        <v>33</v>
      </c>
      <c r="C31" s="26">
        <v>0</v>
      </c>
      <c r="D31" s="26">
        <v>16949900</v>
      </c>
      <c r="E31" s="26">
        <v>16949900</v>
      </c>
      <c r="F31" s="17">
        <f t="shared" si="1"/>
        <v>100</v>
      </c>
    </row>
    <row r="32" spans="1:6" ht="78.75">
      <c r="A32" s="16">
        <v>22</v>
      </c>
      <c r="B32" s="10" t="s">
        <v>34</v>
      </c>
      <c r="C32" s="26">
        <v>0</v>
      </c>
      <c r="D32" s="26">
        <v>709900</v>
      </c>
      <c r="E32" s="26">
        <v>305308.24</v>
      </c>
      <c r="F32" s="17">
        <f t="shared" si="1"/>
        <v>43.007217918016622</v>
      </c>
    </row>
    <row r="33" spans="1:6" ht="47.25">
      <c r="A33" s="16">
        <v>23</v>
      </c>
      <c r="B33" s="10" t="s">
        <v>35</v>
      </c>
      <c r="C33" s="26">
        <v>0</v>
      </c>
      <c r="D33" s="26">
        <v>1263669.8500000001</v>
      </c>
      <c r="E33" s="26">
        <v>1140306.21</v>
      </c>
      <c r="F33" s="17">
        <f t="shared" si="1"/>
        <v>90.237668485957784</v>
      </c>
    </row>
    <row r="34" spans="1:6" ht="126">
      <c r="A34" s="16">
        <v>24</v>
      </c>
      <c r="B34" s="30" t="s">
        <v>11</v>
      </c>
      <c r="C34" s="26">
        <v>0</v>
      </c>
      <c r="D34" s="26">
        <v>26428012.530000001</v>
      </c>
      <c r="E34" s="26">
        <v>26331803.23</v>
      </c>
      <c r="F34" s="31">
        <f t="shared" si="1"/>
        <v>99.635957112208914</v>
      </c>
    </row>
    <row r="35" spans="1:6" ht="63">
      <c r="A35" s="19">
        <v>25</v>
      </c>
      <c r="B35" s="32" t="s">
        <v>36</v>
      </c>
      <c r="C35" s="26">
        <v>0</v>
      </c>
      <c r="D35" s="26">
        <v>50000000</v>
      </c>
      <c r="E35" s="26">
        <v>50000000</v>
      </c>
      <c r="F35" s="31">
        <f t="shared" si="1"/>
        <v>100</v>
      </c>
    </row>
    <row r="36" spans="1:6" ht="31.5">
      <c r="A36" s="16">
        <v>26</v>
      </c>
      <c r="B36" s="33" t="s">
        <v>37</v>
      </c>
      <c r="C36" s="26">
        <v>0</v>
      </c>
      <c r="D36" s="26">
        <v>4000000</v>
      </c>
      <c r="E36" s="26">
        <v>3339994.29</v>
      </c>
      <c r="F36" s="17">
        <f t="shared" si="1"/>
        <v>83.499857249999991</v>
      </c>
    </row>
    <row r="37" spans="1:6" ht="47.25">
      <c r="A37" s="16">
        <v>27</v>
      </c>
      <c r="B37" s="33" t="s">
        <v>38</v>
      </c>
      <c r="C37" s="26">
        <v>0</v>
      </c>
      <c r="D37" s="26">
        <v>944625</v>
      </c>
      <c r="E37" s="26">
        <v>944625</v>
      </c>
      <c r="F37" s="17">
        <f t="shared" si="1"/>
        <v>100</v>
      </c>
    </row>
    <row r="38" spans="1:6" ht="78.75">
      <c r="A38" s="16">
        <v>28</v>
      </c>
      <c r="B38" s="33" t="s">
        <v>39</v>
      </c>
      <c r="C38" s="26">
        <v>0</v>
      </c>
      <c r="D38" s="26">
        <v>1548680</v>
      </c>
      <c r="E38" s="26">
        <v>1548680</v>
      </c>
      <c r="F38" s="17">
        <f t="shared" si="1"/>
        <v>100</v>
      </c>
    </row>
    <row r="39" spans="1:6" ht="47.25">
      <c r="A39" s="19">
        <v>29</v>
      </c>
      <c r="B39" s="33" t="s">
        <v>40</v>
      </c>
      <c r="C39" s="26">
        <v>0</v>
      </c>
      <c r="D39" s="26">
        <v>277477</v>
      </c>
      <c r="E39" s="26">
        <v>277477</v>
      </c>
      <c r="F39" s="17">
        <f t="shared" si="1"/>
        <v>100</v>
      </c>
    </row>
    <row r="40" spans="1:6" ht="63">
      <c r="A40" s="16">
        <v>30</v>
      </c>
      <c r="B40" s="33" t="s">
        <v>41</v>
      </c>
      <c r="C40" s="33"/>
      <c r="D40" s="34">
        <v>2242700</v>
      </c>
      <c r="E40" s="35">
        <v>2242700</v>
      </c>
      <c r="F40" s="17">
        <f t="shared" si="1"/>
        <v>100</v>
      </c>
    </row>
    <row r="41" spans="1:6" ht="47.25">
      <c r="A41" s="16">
        <v>31</v>
      </c>
      <c r="B41" s="33" t="s">
        <v>42</v>
      </c>
      <c r="C41" s="26">
        <v>0</v>
      </c>
      <c r="D41" s="26">
        <v>34400</v>
      </c>
      <c r="E41" s="26">
        <v>34240</v>
      </c>
      <c r="F41" s="17">
        <f t="shared" si="1"/>
        <v>99.534883720930239</v>
      </c>
    </row>
    <row r="42" spans="1:6" ht="47.25">
      <c r="A42" s="16">
        <v>32</v>
      </c>
      <c r="B42" s="33" t="s">
        <v>43</v>
      </c>
      <c r="C42" s="26">
        <v>0</v>
      </c>
      <c r="D42" s="26">
        <v>6258024</v>
      </c>
      <c r="E42" s="26">
        <v>6258024</v>
      </c>
      <c r="F42" s="17">
        <f t="shared" si="1"/>
        <v>100</v>
      </c>
    </row>
    <row r="43" spans="1:6" ht="47.25">
      <c r="A43" s="19">
        <v>33</v>
      </c>
      <c r="B43" s="33" t="s">
        <v>44</v>
      </c>
      <c r="C43" s="33"/>
      <c r="D43" s="34">
        <v>2870501.4</v>
      </c>
      <c r="E43" s="35">
        <v>2870241.4</v>
      </c>
      <c r="F43" s="17">
        <f t="shared" si="1"/>
        <v>99.990942348956878</v>
      </c>
    </row>
    <row r="44" spans="1:6" ht="47.25">
      <c r="A44" s="16">
        <v>34</v>
      </c>
      <c r="B44" s="33" t="s">
        <v>45</v>
      </c>
      <c r="C44" s="26">
        <v>0</v>
      </c>
      <c r="D44" s="26">
        <v>1000000</v>
      </c>
      <c r="E44" s="26">
        <v>1000000</v>
      </c>
      <c r="F44" s="17">
        <f t="shared" si="1"/>
        <v>100</v>
      </c>
    </row>
    <row r="45" spans="1:6" ht="56.25" customHeight="1">
      <c r="A45" s="16"/>
      <c r="B45" s="36" t="s">
        <v>45</v>
      </c>
      <c r="C45" s="26">
        <v>0</v>
      </c>
      <c r="D45" s="26">
        <v>1000000</v>
      </c>
      <c r="E45" s="26">
        <v>1000000</v>
      </c>
      <c r="F45" s="17">
        <f t="shared" si="1"/>
        <v>100</v>
      </c>
    </row>
    <row r="46" spans="1:6" ht="63">
      <c r="A46" s="16">
        <v>35</v>
      </c>
      <c r="B46" s="33" t="s">
        <v>46</v>
      </c>
      <c r="C46" s="26">
        <v>0</v>
      </c>
      <c r="D46" s="26">
        <v>115560</v>
      </c>
      <c r="E46" s="26">
        <v>115560</v>
      </c>
      <c r="F46" s="17">
        <f t="shared" si="1"/>
        <v>100</v>
      </c>
    </row>
    <row r="47" spans="1:6" ht="94.5">
      <c r="A47" s="16">
        <v>36</v>
      </c>
      <c r="B47" s="37" t="s">
        <v>47</v>
      </c>
      <c r="C47" s="26">
        <v>0</v>
      </c>
      <c r="D47" s="26">
        <v>1802100</v>
      </c>
      <c r="E47" s="26">
        <v>1802100</v>
      </c>
      <c r="F47" s="17">
        <f t="shared" si="1"/>
        <v>100</v>
      </c>
    </row>
    <row r="48" spans="1:6" ht="31.5">
      <c r="A48" s="19">
        <v>37</v>
      </c>
      <c r="B48" s="21" t="s">
        <v>15</v>
      </c>
      <c r="C48" s="22">
        <f>SUM(C49:C68)</f>
        <v>898107200</v>
      </c>
      <c r="D48" s="22">
        <f>SUM(D49:D68)-D60</f>
        <v>842295442.5999999</v>
      </c>
      <c r="E48" s="22">
        <f>SUM(E49:E68)-E60</f>
        <v>835248633.05999994</v>
      </c>
      <c r="F48" s="24">
        <f t="shared" si="1"/>
        <v>99.163380307716281</v>
      </c>
    </row>
    <row r="49" spans="1:6" ht="47.25">
      <c r="A49" s="16">
        <v>38</v>
      </c>
      <c r="B49" s="38" t="s">
        <v>48</v>
      </c>
      <c r="C49" s="26">
        <v>1480600</v>
      </c>
      <c r="D49" s="26">
        <v>1504000</v>
      </c>
      <c r="E49" s="26">
        <v>1504000</v>
      </c>
      <c r="F49" s="17">
        <f t="shared" si="1"/>
        <v>100</v>
      </c>
    </row>
    <row r="50" spans="1:6" ht="31.5">
      <c r="A50" s="16">
        <v>39</v>
      </c>
      <c r="B50" s="38" t="s">
        <v>49</v>
      </c>
      <c r="C50" s="26">
        <v>522000</v>
      </c>
      <c r="D50" s="26">
        <v>529900</v>
      </c>
      <c r="E50" s="26">
        <v>468600</v>
      </c>
      <c r="F50" s="17">
        <f t="shared" si="1"/>
        <v>88.431779581053021</v>
      </c>
    </row>
    <row r="51" spans="1:6" ht="47.25">
      <c r="A51" s="16">
        <v>40</v>
      </c>
      <c r="B51" s="38" t="s">
        <v>50</v>
      </c>
      <c r="C51" s="26">
        <v>421800</v>
      </c>
      <c r="D51" s="26">
        <v>418700</v>
      </c>
      <c r="E51" s="26">
        <v>417025.78</v>
      </c>
      <c r="F51" s="17">
        <f t="shared" si="1"/>
        <v>99.600138524002872</v>
      </c>
    </row>
    <row r="52" spans="1:6" ht="81" customHeight="1">
      <c r="A52" s="16">
        <v>41</v>
      </c>
      <c r="B52" s="39" t="s">
        <v>51</v>
      </c>
      <c r="C52" s="26">
        <v>263315900</v>
      </c>
      <c r="D52" s="26">
        <v>281336200</v>
      </c>
      <c r="E52" s="26">
        <v>281336200</v>
      </c>
      <c r="F52" s="17">
        <f t="shared" si="1"/>
        <v>100</v>
      </c>
    </row>
    <row r="53" spans="1:6" ht="88.5" customHeight="1">
      <c r="A53" s="20">
        <v>42</v>
      </c>
      <c r="B53" s="38" t="s">
        <v>52</v>
      </c>
      <c r="C53" s="26">
        <v>367581800</v>
      </c>
      <c r="D53" s="26">
        <v>373397900</v>
      </c>
      <c r="E53" s="26">
        <v>373397900</v>
      </c>
      <c r="F53" s="24">
        <f>E53/D53*100</f>
        <v>100</v>
      </c>
    </row>
    <row r="54" spans="1:6" ht="47.25">
      <c r="A54" s="16">
        <v>43</v>
      </c>
      <c r="B54" s="38" t="s">
        <v>53</v>
      </c>
      <c r="C54" s="26">
        <v>3655600</v>
      </c>
      <c r="D54" s="26">
        <v>3710000</v>
      </c>
      <c r="E54" s="26">
        <v>3710000</v>
      </c>
      <c r="F54" s="17">
        <f>E54/D54*100</f>
        <v>100</v>
      </c>
    </row>
    <row r="55" spans="1:6" ht="80.25" customHeight="1">
      <c r="A55" s="16">
        <v>44</v>
      </c>
      <c r="B55" s="38" t="s">
        <v>54</v>
      </c>
      <c r="C55" s="26">
        <v>45784400</v>
      </c>
      <c r="D55" s="26">
        <v>45981702.299999997</v>
      </c>
      <c r="E55" s="26">
        <v>45981702.299999997</v>
      </c>
      <c r="F55" s="17">
        <f t="shared" ref="F55:F69" si="2">E55/D55*100</f>
        <v>100</v>
      </c>
    </row>
    <row r="56" spans="1:6" ht="64.5" customHeight="1">
      <c r="A56" s="16">
        <v>45</v>
      </c>
      <c r="B56" s="38" t="s">
        <v>55</v>
      </c>
      <c r="C56" s="26">
        <v>37733300</v>
      </c>
      <c r="D56" s="26">
        <v>38322900</v>
      </c>
      <c r="E56" s="26">
        <v>38285894.450000003</v>
      </c>
      <c r="F56" s="17">
        <f t="shared" si="2"/>
        <v>99.903437500815457</v>
      </c>
    </row>
    <row r="57" spans="1:6" ht="51" customHeight="1">
      <c r="A57" s="16">
        <v>46</v>
      </c>
      <c r="B57" s="40" t="s">
        <v>56</v>
      </c>
      <c r="C57" s="26">
        <v>34824200</v>
      </c>
      <c r="D57" s="26">
        <v>30269800</v>
      </c>
      <c r="E57" s="26">
        <v>23432225.57</v>
      </c>
      <c r="F57" s="17">
        <f t="shared" si="2"/>
        <v>77.411233539699637</v>
      </c>
    </row>
    <row r="58" spans="1:6" ht="51.75" customHeight="1">
      <c r="A58" s="16">
        <v>47</v>
      </c>
      <c r="B58" s="41" t="s">
        <v>57</v>
      </c>
      <c r="C58" s="26">
        <v>0</v>
      </c>
      <c r="D58" s="26">
        <v>13472700</v>
      </c>
      <c r="E58" s="26">
        <v>13472700</v>
      </c>
      <c r="F58" s="17">
        <f t="shared" si="2"/>
        <v>100</v>
      </c>
    </row>
    <row r="59" spans="1:6" ht="96" customHeight="1">
      <c r="A59" s="16">
        <v>48</v>
      </c>
      <c r="B59" s="38" t="s">
        <v>58</v>
      </c>
      <c r="C59" s="26">
        <v>2107300</v>
      </c>
      <c r="D59" s="26">
        <v>2478100</v>
      </c>
      <c r="E59" s="26">
        <v>2478100</v>
      </c>
      <c r="F59" s="17">
        <f t="shared" si="2"/>
        <v>100</v>
      </c>
    </row>
    <row r="60" spans="1:6" ht="128.25" customHeight="1">
      <c r="A60" s="16">
        <v>49</v>
      </c>
      <c r="B60" s="38" t="s">
        <v>8</v>
      </c>
      <c r="C60" s="42">
        <f>C61+C62</f>
        <v>38120300</v>
      </c>
      <c r="D60" s="42">
        <f>D62+D61</f>
        <v>19060200</v>
      </c>
      <c r="E60" s="42">
        <f>E62+E61</f>
        <v>19060147.600000001</v>
      </c>
      <c r="F60" s="17">
        <f t="shared" si="2"/>
        <v>99.99972508158362</v>
      </c>
    </row>
    <row r="61" spans="1:6" ht="63">
      <c r="A61" s="16">
        <v>50</v>
      </c>
      <c r="B61" s="43" t="s">
        <v>10</v>
      </c>
      <c r="C61" s="26">
        <v>10875700</v>
      </c>
      <c r="D61" s="26">
        <v>6694800</v>
      </c>
      <c r="E61" s="26">
        <v>6694800</v>
      </c>
      <c r="F61" s="17">
        <f t="shared" si="2"/>
        <v>100</v>
      </c>
    </row>
    <row r="62" spans="1:6" ht="63">
      <c r="A62" s="16">
        <v>51</v>
      </c>
      <c r="B62" s="43" t="s">
        <v>59</v>
      </c>
      <c r="C62" s="26">
        <v>27244600</v>
      </c>
      <c r="D62" s="26">
        <v>12365400</v>
      </c>
      <c r="E62" s="26">
        <v>12365347.6</v>
      </c>
      <c r="F62" s="17">
        <f t="shared" si="2"/>
        <v>99.99957623691914</v>
      </c>
    </row>
    <row r="63" spans="1:6" ht="47.25" customHeight="1">
      <c r="A63" s="16">
        <v>52</v>
      </c>
      <c r="B63" s="38" t="s">
        <v>60</v>
      </c>
      <c r="C63" s="26">
        <v>258400</v>
      </c>
      <c r="D63" s="26">
        <v>257800</v>
      </c>
      <c r="E63" s="26">
        <v>257431.76</v>
      </c>
      <c r="F63" s="17">
        <f t="shared" si="2"/>
        <v>99.857160589604348</v>
      </c>
    </row>
    <row r="64" spans="1:6" ht="61.9" customHeight="1">
      <c r="A64" s="16">
        <v>53</v>
      </c>
      <c r="B64" s="44" t="s">
        <v>65</v>
      </c>
      <c r="C64" s="45">
        <v>11388600</v>
      </c>
      <c r="D64" s="46">
        <v>0</v>
      </c>
      <c r="E64" s="17">
        <v>0</v>
      </c>
      <c r="F64" s="17"/>
    </row>
    <row r="65" spans="1:6" ht="47.25">
      <c r="A65" s="16">
        <v>54</v>
      </c>
      <c r="B65" s="47" t="s">
        <v>61</v>
      </c>
      <c r="C65" s="26">
        <v>52573000</v>
      </c>
      <c r="D65" s="26">
        <v>30702904</v>
      </c>
      <c r="E65" s="26">
        <v>30702904</v>
      </c>
      <c r="F65" s="17">
        <f t="shared" si="2"/>
        <v>100</v>
      </c>
    </row>
    <row r="66" spans="1:6" ht="47.25">
      <c r="A66" s="16">
        <v>55</v>
      </c>
      <c r="B66" s="48" t="s">
        <v>62</v>
      </c>
      <c r="C66" s="26">
        <v>219700</v>
      </c>
      <c r="D66" s="26">
        <v>223100</v>
      </c>
      <c r="E66" s="26">
        <v>223100</v>
      </c>
      <c r="F66" s="17">
        <f t="shared" si="2"/>
        <v>100</v>
      </c>
    </row>
    <row r="67" spans="1:6" ht="94.5">
      <c r="A67" s="16">
        <v>56</v>
      </c>
      <c r="B67" s="49" t="s">
        <v>63</v>
      </c>
      <c r="C67" s="26">
        <v>0</v>
      </c>
      <c r="D67" s="26">
        <v>562300</v>
      </c>
      <c r="E67" s="26">
        <v>453465.3</v>
      </c>
      <c r="F67" s="17">
        <f t="shared" si="2"/>
        <v>80.644727014049437</v>
      </c>
    </row>
    <row r="68" spans="1:6" ht="47.25">
      <c r="A68" s="16">
        <v>57</v>
      </c>
      <c r="B68" s="50" t="s">
        <v>64</v>
      </c>
      <c r="C68" s="26">
        <v>0</v>
      </c>
      <c r="D68" s="26">
        <v>67236.3</v>
      </c>
      <c r="E68" s="26">
        <v>67236.3</v>
      </c>
      <c r="F68" s="17">
        <f t="shared" si="2"/>
        <v>100</v>
      </c>
    </row>
    <row r="69" spans="1:6">
      <c r="A69" s="16">
        <v>58</v>
      </c>
      <c r="B69" s="21" t="s">
        <v>1</v>
      </c>
      <c r="C69" s="22">
        <f>C11+C15+C18+C48-C61-C62</f>
        <v>1155436400</v>
      </c>
      <c r="D69" s="24">
        <f>D11+D18+D48+D15</f>
        <v>1517181370.8899999</v>
      </c>
      <c r="E69" s="24">
        <f>E11+E18+E48+E15</f>
        <v>1508621863.24</v>
      </c>
      <c r="F69" s="17">
        <f t="shared" si="2"/>
        <v>99.435828318602489</v>
      </c>
    </row>
    <row r="70" spans="1:6" ht="22.5" customHeight="1">
      <c r="D70" s="8"/>
      <c r="E70" s="8"/>
    </row>
    <row r="71" spans="1:6" ht="112.5" customHeight="1">
      <c r="B71" s="12"/>
      <c r="C71" s="12"/>
      <c r="D71" s="13"/>
    </row>
    <row r="72" spans="1:6" ht="81.75" customHeight="1">
      <c r="B72" s="12"/>
      <c r="C72" s="12"/>
      <c r="D72" s="13"/>
    </row>
    <row r="75" spans="1:6" ht="141.75" customHeight="1"/>
    <row r="76" spans="1:6" ht="123.75" customHeight="1"/>
    <row r="77" spans="1:6" ht="144.75" customHeight="1"/>
    <row r="78" spans="1:6" ht="159.75" customHeight="1"/>
    <row r="82" ht="162.75" customHeight="1"/>
    <row r="83" ht="167.25" customHeight="1"/>
    <row r="84" ht="132.75" customHeight="1"/>
    <row r="85" ht="148.5" customHeight="1"/>
    <row r="86" ht="163.5" customHeight="1"/>
    <row r="88" ht="49.5" customHeight="1"/>
    <row r="89" ht="143.25" customHeight="1"/>
    <row r="90" ht="128.25" customHeight="1"/>
    <row r="94" ht="93.75" customHeight="1"/>
    <row r="97" ht="51" customHeight="1"/>
    <row r="98" ht="129" customHeight="1"/>
    <row r="101" ht="90.75" customHeight="1"/>
    <row r="102" ht="47.25" customHeight="1"/>
    <row r="105" ht="54" customHeight="1"/>
    <row r="106" ht="134.25" customHeight="1"/>
    <row r="107" ht="251.25" customHeight="1"/>
    <row r="109" ht="147" customHeight="1"/>
    <row r="110" ht="167.25" customHeight="1"/>
    <row r="111" ht="162.75" customHeight="1"/>
    <row r="114" spans="1:6" ht="119.25" customHeight="1"/>
    <row r="117" spans="1:6" ht="108" customHeight="1"/>
    <row r="118" spans="1:6" ht="121.5" customHeight="1"/>
    <row r="120" spans="1:6" ht="171.75" customHeight="1"/>
    <row r="121" spans="1:6" ht="144.75" customHeight="1"/>
    <row r="126" spans="1:6" ht="114" customHeight="1"/>
    <row r="127" spans="1:6" ht="99" customHeight="1"/>
    <row r="128" spans="1:6" s="7" customFormat="1" ht="24.75" customHeight="1">
      <c r="A128" s="3"/>
      <c r="B128" s="5"/>
      <c r="C128" s="5"/>
      <c r="D128" s="6"/>
      <c r="E128" s="3"/>
      <c r="F128" s="4"/>
    </row>
  </sheetData>
  <mergeCells count="3">
    <mergeCell ref="A7:F7"/>
    <mergeCell ref="D2:F2"/>
    <mergeCell ref="D3:F3"/>
  </mergeCells>
  <phoneticPr fontId="0" type="noConversion"/>
  <pageMargins left="1.1811023622047245" right="0.59055118110236227" top="0.78740157480314965" bottom="0.78740157480314965" header="0.31496062992125984" footer="0.31496062992125984"/>
  <pageSetup paperSize="9" scale="57" orientation="portrait" r:id="rId1"/>
  <rowBreaks count="2" manualBreakCount="2">
    <brk id="33" max="5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ПресЦентр</cp:lastModifiedBy>
  <cp:lastPrinted>2016-04-27T09:53:42Z</cp:lastPrinted>
  <dcterms:created xsi:type="dcterms:W3CDTF">2011-10-18T04:43:01Z</dcterms:created>
  <dcterms:modified xsi:type="dcterms:W3CDTF">2016-05-27T04:02:28Z</dcterms:modified>
</cp:coreProperties>
</file>